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айт\2022 ГОД\07. Июль\439-ПА Пост\"/>
    </mc:Choice>
  </mc:AlternateContent>
  <xr:revisionPtr revIDLastSave="0" documentId="8_{3DF9482F-6A26-432D-ACCC-B4203D4ECBA1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Прил 3(ист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 l="1"/>
  <c r="E23" i="2" s="1"/>
  <c r="D24" i="2"/>
  <c r="D23" i="2" s="1"/>
  <c r="E21" i="2"/>
  <c r="D21" i="2"/>
  <c r="F24" i="2" l="1"/>
  <c r="F22" i="2"/>
  <c r="F19" i="2"/>
  <c r="F18" i="2"/>
  <c r="D20" i="2" l="1"/>
  <c r="D9" i="2" s="1"/>
  <c r="F21" i="2"/>
  <c r="E20" i="2" l="1"/>
  <c r="F23" i="2"/>
  <c r="F20" i="2" l="1"/>
  <c r="E9" i="2"/>
</calcChain>
</file>

<file path=xl/sharedStrings.xml><?xml version="1.0" encoding="utf-8"?>
<sst xmlns="http://schemas.openxmlformats.org/spreadsheetml/2006/main" count="43" uniqueCount="43">
  <si>
    <t>городского округа Среднеуральск</t>
  </si>
  <si>
    <t>№ строки</t>
  </si>
  <si>
    <t>Наименование источников внутреннего  финансирования дефицита бюджета городского округа Среднеуральск</t>
  </si>
  <si>
    <t>Код</t>
  </si>
  <si>
    <t>План, тыс.рублей</t>
  </si>
  <si>
    <t>Исполнение, тыс.рублей</t>
  </si>
  <si>
    <t>% исполнения к плановым показателям</t>
  </si>
  <si>
    <t>919 01 05 00 00 00 0000 000</t>
  </si>
  <si>
    <t>Увеличение остатков средств бюджетов</t>
  </si>
  <si>
    <t>919 01 05 02 01 04 0000 510</t>
  </si>
  <si>
    <t>Уменьшение прочих остатков денежных средств бюджетов городских округов</t>
  </si>
  <si>
    <t>919 01 05 02 01 04 0000 610</t>
  </si>
  <si>
    <t>901 01 03 00 00 00 0000 000</t>
  </si>
  <si>
    <t>919 01 00 00 00 00 0000 000</t>
  </si>
  <si>
    <t>Кредиты кредитных организаций в валюте Российской Федерации</t>
  </si>
  <si>
    <t>901 01 02 00 00 00 0000 000</t>
  </si>
  <si>
    <t>901 01 02 00 00 04 0000 810</t>
  </si>
  <si>
    <t>к постановлению администрации</t>
  </si>
  <si>
    <t>919 01 05 00 00 00 0000 500</t>
  </si>
  <si>
    <t>919 01 05 00 00 00 0000 600</t>
  </si>
  <si>
    <t>Уменьшение остатков средств бюджетов</t>
  </si>
  <si>
    <t>Приложение № 3</t>
  </si>
  <si>
    <t>Источники внутреннего финансирования  дефицитов бюджета</t>
  </si>
  <si>
    <t>Привлечение кредитов от кредитных организаций в валюте Российской Федерации</t>
  </si>
  <si>
    <t>901 01 02 00 00 00 0000 700</t>
  </si>
  <si>
    <t>Привлечение городскими округами кредитов от кредитных организаций в валюте Российской Федерации</t>
  </si>
  <si>
    <t>901 01 02 01 00 04 0000 710</t>
  </si>
  <si>
    <t>Погашение кредитов, предоставленных кредитными организациями в валюте Российской Федерации</t>
  </si>
  <si>
    <t>901 01 02 00 00 00 0000 800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</si>
  <si>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</si>
  <si>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</si>
  <si>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</si>
  <si>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901 01 03 01 00 00 0000 700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</si>
  <si>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</si>
  <si>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901 01 03 01 00 04 0000 710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</si>
  <si>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</si>
  <si>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</si>
  <si>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</si>
  <si>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901 01 03 01 00 04 0000 810</t>
  </si>
  <si>
    <t>Изменение остатков средств на счетах по учету средств бюджетов</t>
  </si>
  <si>
    <t xml:space="preserve">Увеличение прочих остатков денежных средств бюджетов городских округов
</t>
  </si>
  <si>
    <t>Свод источников внутреннего финансирования дефицита бюджета городского округа Среднеуральск                                                         за 1полугодие 2022 года</t>
  </si>
  <si>
    <t>от 12.07.2022 № 439-ПА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</si>
</sst>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_р_._-;\-* #,##0.0_р_._-;_-* &quot;-&quot;??_р_._-;_-@_-"/>
    <numFmt numFmtId="167" formatCode="#,##0.0_ ;\-#,##0.0\ "/>
    <numFmt numFmtId="168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Liberation Serif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2">
    <xf numFmtId="0" fontId="0" fillId="0" borderId="0" xfId="0"/>
    <xf numFmtId="0" fontId="20" fillId="0" borderId="0" xfId="0" applyFont="1" applyFill="1"/>
    <xf numFmtId="0" fontId="23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1" fillId="0" borderId="0" xfId="0" applyFont="1" applyFill="1" applyAlignment="1"/>
    <xf numFmtId="0" fontId="20" fillId="0" borderId="0" xfId="0" applyFont="1" applyFill="1" applyAlignment="1">
      <alignment vertical="center"/>
    </xf>
    <xf numFmtId="0" fontId="22" fillId="0" borderId="10" xfId="0" applyFont="1" applyFill="1" applyBorder="1" applyAlignment="1">
      <alignment horizontal="center" vertical="center" wrapText="1"/>
    </xf>
    <xf numFmtId="166" fontId="22" fillId="0" borderId="10" xfId="41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20" fillId="0" borderId="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justify" vertical="center" wrapText="1"/>
    </xf>
    <xf numFmtId="0" fontId="25" fillId="0" borderId="10" xfId="0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center" vertical="center" wrapText="1"/>
    </xf>
    <xf numFmtId="165" fontId="24" fillId="0" borderId="10" xfId="0" applyNumberFormat="1" applyFont="1" applyFill="1" applyBorder="1" applyAlignment="1">
      <alignment horizontal="right" vertical="center" wrapText="1"/>
    </xf>
    <xf numFmtId="168" fontId="21" fillId="0" borderId="10" xfId="0" applyNumberFormat="1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1" fillId="0" borderId="12" xfId="0" applyNumberFormat="1" applyFont="1" applyFill="1" applyBorder="1" applyAlignment="1">
      <alignment horizontal="right" vertical="center" wrapText="1"/>
    </xf>
    <xf numFmtId="168" fontId="24" fillId="0" borderId="10" xfId="0" applyNumberFormat="1" applyFont="1" applyFill="1" applyBorder="1" applyAlignment="1">
      <alignment vertical="center" wrapText="1"/>
    </xf>
    <xf numFmtId="165" fontId="25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 2" xfId="41" xr:uid="{00000000-0005-0000-0000-000029000000}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showWhiteSpace="0" view="pageBreakPreview" zoomScale="85" zoomScaleNormal="85" zoomScaleSheetLayoutView="85" zoomScalePageLayoutView="75" workbookViewId="0">
      <selection activeCell="I6" sqref="I6"/>
    </sheetView>
  </sheetViews>
  <sheetFormatPr defaultColWidth="9.140625" defaultRowHeight="18" x14ac:dyDescent="0.25"/>
  <cols>
    <col min="1" max="1" width="9" style="1" customWidth="1"/>
    <col min="2" max="2" width="51" style="1" customWidth="1"/>
    <col min="3" max="3" width="34.5703125" style="1" customWidth="1"/>
    <col min="4" max="4" width="20" style="1" customWidth="1"/>
    <col min="5" max="5" width="17.42578125" style="1" customWidth="1"/>
    <col min="6" max="6" width="18.28515625" style="1" customWidth="1"/>
    <col min="7" max="16384" width="9.140625" style="1"/>
  </cols>
  <sheetData>
    <row r="1" spans="1:10" x14ac:dyDescent="0.25">
      <c r="C1" s="3"/>
      <c r="D1" s="3" t="s">
        <v>21</v>
      </c>
      <c r="E1" s="4"/>
      <c r="F1" s="4"/>
    </row>
    <row r="2" spans="1:10" x14ac:dyDescent="0.25">
      <c r="C2" s="3"/>
      <c r="D2" s="3" t="s">
        <v>17</v>
      </c>
      <c r="E2" s="4"/>
      <c r="F2" s="4"/>
    </row>
    <row r="3" spans="1:10" x14ac:dyDescent="0.25">
      <c r="C3" s="3"/>
      <c r="D3" s="3" t="s">
        <v>0</v>
      </c>
      <c r="E3" s="4"/>
      <c r="F3" s="4"/>
    </row>
    <row r="4" spans="1:10" x14ac:dyDescent="0.25">
      <c r="C4" s="3"/>
      <c r="D4" s="3" t="s">
        <v>42</v>
      </c>
      <c r="E4" s="4"/>
      <c r="F4" s="4"/>
    </row>
    <row r="6" spans="1:10" s="5" customFormat="1" ht="39.75" customHeight="1" x14ac:dyDescent="0.2">
      <c r="A6" s="21" t="s">
        <v>41</v>
      </c>
      <c r="B6" s="21"/>
      <c r="C6" s="21"/>
      <c r="D6" s="21"/>
      <c r="E6" s="21"/>
      <c r="F6" s="21"/>
    </row>
    <row r="8" spans="1:10" ht="72" x14ac:dyDescent="0.25">
      <c r="A8" s="6" t="s">
        <v>1</v>
      </c>
      <c r="B8" s="6" t="s">
        <v>2</v>
      </c>
      <c r="C8" s="6" t="s">
        <v>3</v>
      </c>
      <c r="D8" s="6" t="s">
        <v>4</v>
      </c>
      <c r="E8" s="7" t="s">
        <v>5</v>
      </c>
      <c r="F8" s="7" t="s">
        <v>6</v>
      </c>
    </row>
    <row r="9" spans="1:10" ht="30" x14ac:dyDescent="0.25">
      <c r="A9" s="2">
        <v>1</v>
      </c>
      <c r="B9" s="10" t="s">
        <v>22</v>
      </c>
      <c r="C9" s="12" t="s">
        <v>13</v>
      </c>
      <c r="D9" s="13">
        <f>D20:E20+D15:E15</f>
        <v>162207.9999999998</v>
      </c>
      <c r="E9" s="13">
        <f>E20:F20+E18:F18</f>
        <v>100144.13000000003</v>
      </c>
      <c r="F9" s="14"/>
    </row>
    <row r="10" spans="1:10" ht="30" x14ac:dyDescent="0.25">
      <c r="A10" s="2">
        <v>2</v>
      </c>
      <c r="B10" s="11" t="s">
        <v>14</v>
      </c>
      <c r="C10" s="15" t="s">
        <v>15</v>
      </c>
      <c r="D10" s="13">
        <v>0</v>
      </c>
      <c r="E10" s="13">
        <v>0</v>
      </c>
      <c r="F10" s="14"/>
      <c r="J10" s="8"/>
    </row>
    <row r="11" spans="1:10" ht="30" x14ac:dyDescent="0.25">
      <c r="A11" s="2">
        <v>3</v>
      </c>
      <c r="B11" s="10" t="s">
        <v>23</v>
      </c>
      <c r="C11" s="12" t="s">
        <v>24</v>
      </c>
      <c r="D11" s="13">
        <v>0</v>
      </c>
      <c r="E11" s="13">
        <v>0</v>
      </c>
      <c r="F11" s="14"/>
    </row>
    <row r="12" spans="1:10" ht="45" x14ac:dyDescent="0.25">
      <c r="A12" s="2">
        <v>4</v>
      </c>
      <c r="B12" s="10" t="s">
        <v>25</v>
      </c>
      <c r="C12" s="12" t="s">
        <v>26</v>
      </c>
      <c r="D12" s="13">
        <v>0</v>
      </c>
      <c r="E12" s="13">
        <v>0</v>
      </c>
      <c r="F12" s="14"/>
    </row>
    <row r="13" spans="1:10" ht="45" x14ac:dyDescent="0.25">
      <c r="A13" s="2">
        <v>5</v>
      </c>
      <c r="B13" s="10" t="s">
        <v>27</v>
      </c>
      <c r="C13" s="12" t="s">
        <v>28</v>
      </c>
      <c r="D13" s="13">
        <v>0</v>
      </c>
      <c r="E13" s="13">
        <v>0</v>
      </c>
      <c r="F13" s="14"/>
    </row>
    <row r="14" spans="1:10" ht="45" x14ac:dyDescent="0.25">
      <c r="A14" s="2">
        <v>6</v>
      </c>
      <c r="B14" s="10" t="s">
        <v>29</v>
      </c>
      <c r="C14" s="12" t="s">
        <v>16</v>
      </c>
      <c r="D14" s="13">
        <v>0</v>
      </c>
      <c r="E14" s="13">
        <v>0</v>
      </c>
      <c r="F14" s="14"/>
    </row>
    <row r="15" spans="1:10" ht="30" x14ac:dyDescent="0.25">
      <c r="A15" s="2">
        <v>7</v>
      </c>
      <c r="B15" s="10" t="s">
        <v>30</v>
      </c>
      <c r="C15" s="15" t="s">
        <v>12</v>
      </c>
      <c r="D15" s="13">
        <v>-4479.3999999999996</v>
      </c>
      <c r="E15" s="13">
        <v>-4479.3999999999996</v>
      </c>
      <c r="F15" s="14"/>
    </row>
    <row r="16" spans="1:10" ht="45" x14ac:dyDescent="0.25">
      <c r="A16" s="2">
        <v>8</v>
      </c>
      <c r="B16" s="10" t="s">
        <v>31</v>
      </c>
      <c r="C16" s="12" t="s">
        <v>32</v>
      </c>
      <c r="D16" s="16"/>
      <c r="E16" s="16"/>
      <c r="F16" s="14"/>
    </row>
    <row r="17" spans="1:6" ht="60" x14ac:dyDescent="0.25">
      <c r="A17" s="2">
        <v>9</v>
      </c>
      <c r="B17" s="10" t="s">
        <v>33</v>
      </c>
      <c r="C17" s="12" t="s">
        <v>34</v>
      </c>
      <c r="D17" s="13">
        <v>0</v>
      </c>
      <c r="E17" s="13">
        <v>0</v>
      </c>
      <c r="F17" s="14"/>
    </row>
    <row r="18" spans="1:6" ht="60" x14ac:dyDescent="0.25">
      <c r="A18" s="2">
        <v>10</v>
      </c>
      <c r="B18" s="10" t="s">
        <v>35</v>
      </c>
      <c r="C18" s="12" t="s">
        <v>36</v>
      </c>
      <c r="D18" s="13">
        <v>-4479.3999999999996</v>
      </c>
      <c r="E18" s="13">
        <v>-4479.3999999999996</v>
      </c>
      <c r="F18" s="17">
        <f t="shared" ref="F18:F24" si="0">E18/D18*100</f>
        <v>100</v>
      </c>
    </row>
    <row r="19" spans="1:6" ht="60" x14ac:dyDescent="0.25">
      <c r="A19" s="2">
        <v>11</v>
      </c>
      <c r="B19" s="10" t="s">
        <v>37</v>
      </c>
      <c r="C19" s="12" t="s">
        <v>38</v>
      </c>
      <c r="D19" s="13">
        <v>-4479.3999999999996</v>
      </c>
      <c r="E19" s="13">
        <v>-4479.3999999999996</v>
      </c>
      <c r="F19" s="17">
        <f t="shared" si="0"/>
        <v>100</v>
      </c>
    </row>
    <row r="20" spans="1:6" ht="30" x14ac:dyDescent="0.25">
      <c r="A20" s="2">
        <v>12</v>
      </c>
      <c r="B20" s="11" t="s">
        <v>39</v>
      </c>
      <c r="C20" s="15" t="s">
        <v>7</v>
      </c>
      <c r="D20" s="18">
        <f>D23+D21</f>
        <v>166687.39999999979</v>
      </c>
      <c r="E20" s="18">
        <f>E23+E21</f>
        <v>104623.53000000003</v>
      </c>
      <c r="F20" s="17">
        <f t="shared" si="0"/>
        <v>62.766309871052137</v>
      </c>
    </row>
    <row r="21" spans="1:6" x14ac:dyDescent="0.25">
      <c r="A21" s="2">
        <v>13</v>
      </c>
      <c r="B21" s="10" t="s">
        <v>8</v>
      </c>
      <c r="C21" s="12" t="s">
        <v>18</v>
      </c>
      <c r="D21" s="13">
        <f>D22</f>
        <v>-1004415.89</v>
      </c>
      <c r="E21" s="13">
        <f>E22</f>
        <v>-425805.64</v>
      </c>
      <c r="F21" s="17">
        <f t="shared" si="0"/>
        <v>42.393359587331894</v>
      </c>
    </row>
    <row r="22" spans="1:6" ht="45" x14ac:dyDescent="0.25">
      <c r="A22" s="2">
        <v>14</v>
      </c>
      <c r="B22" s="10" t="s">
        <v>40</v>
      </c>
      <c r="C22" s="12" t="s">
        <v>9</v>
      </c>
      <c r="D22" s="13">
        <v>-1004415.89</v>
      </c>
      <c r="E22" s="13">
        <v>-425805.64</v>
      </c>
      <c r="F22" s="17">
        <f t="shared" si="0"/>
        <v>42.393359587331894</v>
      </c>
    </row>
    <row r="23" spans="1:6" x14ac:dyDescent="0.25">
      <c r="A23" s="2">
        <v>15</v>
      </c>
      <c r="B23" s="19" t="s">
        <v>20</v>
      </c>
      <c r="C23" s="20" t="s">
        <v>19</v>
      </c>
      <c r="D23" s="13">
        <f>D24</f>
        <v>1171103.2899999998</v>
      </c>
      <c r="E23" s="13">
        <f>E24</f>
        <v>530429.17000000004</v>
      </c>
      <c r="F23" s="17">
        <f t="shared" si="0"/>
        <v>45.293115861710206</v>
      </c>
    </row>
    <row r="24" spans="1:6" ht="30" x14ac:dyDescent="0.25">
      <c r="A24" s="2">
        <v>16</v>
      </c>
      <c r="B24" s="10" t="s">
        <v>10</v>
      </c>
      <c r="C24" s="12" t="s">
        <v>11</v>
      </c>
      <c r="D24" s="13">
        <f>1166623.89+4479.4</f>
        <v>1171103.2899999998</v>
      </c>
      <c r="E24" s="13">
        <f>525949.77+4479.4</f>
        <v>530429.17000000004</v>
      </c>
      <c r="F24" s="17">
        <f t="shared" si="0"/>
        <v>45.293115861710206</v>
      </c>
    </row>
    <row r="25" spans="1:6" x14ac:dyDescent="0.25">
      <c r="A25" s="5"/>
      <c r="B25" s="5"/>
      <c r="C25" s="5"/>
      <c r="D25" s="5"/>
      <c r="E25" s="9"/>
    </row>
    <row r="26" spans="1:6" x14ac:dyDescent="0.25">
      <c r="A26" s="5"/>
      <c r="B26" s="5"/>
      <c r="C26" s="5"/>
      <c r="D26" s="5"/>
    </row>
    <row r="27" spans="1:6" x14ac:dyDescent="0.25">
      <c r="A27" s="5"/>
      <c r="B27" s="5"/>
      <c r="C27" s="5"/>
      <c r="D27" s="5"/>
    </row>
    <row r="28" spans="1:6" x14ac:dyDescent="0.25">
      <c r="A28" s="5"/>
      <c r="B28" s="5"/>
      <c r="C28" s="5"/>
      <c r="D28" s="5"/>
    </row>
    <row r="29" spans="1:6" x14ac:dyDescent="0.25">
      <c r="A29" s="5"/>
      <c r="B29" s="5"/>
      <c r="C29" s="5"/>
      <c r="D29" s="5"/>
    </row>
    <row r="30" spans="1:6" x14ac:dyDescent="0.25">
      <c r="A30" s="5"/>
      <c r="B30" s="5"/>
      <c r="C30" s="5"/>
      <c r="D30" s="5"/>
    </row>
    <row r="31" spans="1:6" x14ac:dyDescent="0.25">
      <c r="A31" s="5"/>
      <c r="B31" s="5"/>
      <c r="C31" s="5"/>
      <c r="D31" s="5"/>
    </row>
    <row r="32" spans="1: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</sheetData>
  <dataConsolidate/>
  <mergeCells count="1">
    <mergeCell ref="A6:F6"/>
  </mergeCells>
  <phoneticPr fontId="0" type="noConversion"/>
  <printOptions horizontalCentered="1"/>
  <pageMargins left="0.98425196850393704" right="0.39370078740157483" top="0.78740157480314965" bottom="0.78740157480314965" header="0.51181102362204722" footer="0.31496062992125984"/>
  <pageSetup paperSize="9" scale="59" firstPageNumber="18" orientation="portrait" useFirstPageNumber="1" horizontalDpi="1200" verticalDpi="1200" r:id="rId1"/>
  <headerFooter alignWithMargins="0">
    <oddHeader xml:space="preserve">&amp;C&amp;14&amp;P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3(ист)</vt:lpstr>
    </vt:vector>
  </TitlesOfParts>
  <Company>NhT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kalugin</dc:creator>
  <cp:lastModifiedBy>Пользователь</cp:lastModifiedBy>
  <cp:lastPrinted>2022-07-12T09:20:21Z</cp:lastPrinted>
  <dcterms:created xsi:type="dcterms:W3CDTF">2014-03-06T16:17:08Z</dcterms:created>
  <dcterms:modified xsi:type="dcterms:W3CDTF">2022-07-13T11:54:20Z</dcterms:modified>
</cp:coreProperties>
</file>